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Форма №1" sheetId="1" r:id="rId1"/>
  </sheets>
  <calcPr calcId="145621" iterate="1"/>
</workbook>
</file>

<file path=xl/calcChain.xml><?xml version="1.0" encoding="utf-8"?>
<calcChain xmlns="http://schemas.openxmlformats.org/spreadsheetml/2006/main">
  <c r="AE43" i="1" l="1"/>
  <c r="O44" i="1"/>
  <c r="P44" i="1"/>
  <c r="Q44" i="1"/>
  <c r="R44" i="1"/>
  <c r="S44" i="1"/>
  <c r="T44" i="1"/>
  <c r="U44" i="1"/>
  <c r="AE44" i="1"/>
  <c r="Y44" i="1"/>
  <c r="Z44" i="1"/>
  <c r="AA44" i="1"/>
  <c r="AB44" i="1"/>
  <c r="AC44" i="1"/>
  <c r="AD44" i="1"/>
  <c r="W44" i="1"/>
  <c r="X44" i="1"/>
  <c r="V44" i="1"/>
  <c r="AA42" i="1"/>
  <c r="W42" i="1"/>
</calcChain>
</file>

<file path=xl/sharedStrings.xml><?xml version="1.0" encoding="utf-8"?>
<sst xmlns="http://schemas.openxmlformats.org/spreadsheetml/2006/main" count="272" uniqueCount="92">
  <si>
    <t xml:space="preserve"> </t>
  </si>
  <si>
    <t/>
  </si>
  <si>
    <t>(расшифровка подписи)</t>
  </si>
  <si>
    <t>(подпись)</t>
  </si>
  <si>
    <t>ИТОГО РАСХОДОВ:</t>
  </si>
  <si>
    <t>РЕШЕНИЕ СОВЕТА ДЕПУТАТОВ БОБРОВСКОГО СЕЛЬСОВЕТА СУЗУНСКОГО РАЙОНА НОВОСИБИРСКОЙ ОБЛАСТИ</t>
  </si>
  <si>
    <t>Решение 19 сессии совета депутатов Бобровского сельсовета Сузунского района Новосибирской области "О внесении изменений в  решение 5 сессии Совета депутатов  № 17 от 28.12.2020 «О бюджете Бобровского сельсовета на 2021 год и плановый период 2022– 2023 годов»</t>
  </si>
  <si>
    <t>55</t>
  </si>
  <si>
    <t>03.11.2021</t>
  </si>
  <si>
    <t>52</t>
  </si>
  <si>
    <t>2.1.0</t>
  </si>
  <si>
    <t>000.00.00</t>
  </si>
  <si>
    <t>226</t>
  </si>
  <si>
    <t>244</t>
  </si>
  <si>
    <t>8800005035</t>
  </si>
  <si>
    <t>Прочие работы, услуги</t>
  </si>
  <si>
    <t>310</t>
  </si>
  <si>
    <t>412</t>
  </si>
  <si>
    <t>880F36748S</t>
  </si>
  <si>
    <t>Увеличение стоимости основных средств</t>
  </si>
  <si>
    <t>8800005015</t>
  </si>
  <si>
    <t>88000S4095</t>
  </si>
  <si>
    <t>88000S4093</t>
  </si>
  <si>
    <t>8800004093</t>
  </si>
  <si>
    <t>225</t>
  </si>
  <si>
    <t>Работы, услуги по содержанию имущества</t>
  </si>
  <si>
    <t>8800004092</t>
  </si>
  <si>
    <t>8800004091</t>
  </si>
  <si>
    <t>226.02.00</t>
  </si>
  <si>
    <t>346</t>
  </si>
  <si>
    <t>88000S3102</t>
  </si>
  <si>
    <t>Увеличение стоимости прочих оборотных запасов (материалов)</t>
  </si>
  <si>
    <t>221</t>
  </si>
  <si>
    <t>Услуги связи</t>
  </si>
  <si>
    <t>8800003102</t>
  </si>
  <si>
    <t>8800001041</t>
  </si>
  <si>
    <t>1.0.0</t>
  </si>
  <si>
    <t>266</t>
  </si>
  <si>
    <t>121</t>
  </si>
  <si>
    <t>8800001021</t>
  </si>
  <si>
    <t>Социальные пособия и компенсации персоналу в денежной форме</t>
  </si>
  <si>
    <t>211</t>
  </si>
  <si>
    <t>Заработная плата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</si>
  <si>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</si>
  <si>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</si>
  <si>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</si>
  <si>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</si>
  <si>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</si>
  <si>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</si>
  <si>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</si>
  <si>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</si>
  <si>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</si>
  <si>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</si>
  <si>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</si>
  <si>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</si>
  <si>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</si>
  <si>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</si>
  <si>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</si>
  <si>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</si>
  <si>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лс</t>
  </si>
  <si>
    <t>по КРКС</t>
  </si>
  <si>
    <t>по коду целевых средств</t>
  </si>
  <si>
    <t>по СубКОСГУ</t>
  </si>
  <si>
    <t>типа средств</t>
  </si>
  <si>
    <t>Регион</t>
  </si>
  <si>
    <t>по КОСГУ</t>
  </si>
  <si>
    <t>подвида</t>
  </si>
  <si>
    <t>вида по КВР</t>
  </si>
  <si>
    <t>целевой статьи по КЦСР</t>
  </si>
  <si>
    <t>подраздела по ФКР</t>
  </si>
  <si>
    <t>раздела по ФКР</t>
  </si>
  <si>
    <t>в том числе:</t>
  </si>
  <si>
    <t>Сумма на год</t>
  </si>
  <si>
    <t>Код</t>
  </si>
  <si>
    <t>Наименование показателя</t>
  </si>
  <si>
    <t>Единица измерения: руб.</t>
  </si>
  <si>
    <t>РЕШЕНИЕ СОВЕТА ДЕПУТАТОВ БОБРОВСКОГО СЕЛЬСОВЕТА СУЗУНСКОГО РАЙОНА НОВОСИБИРСКОЙ ОБЛАСТИ от 3 ноября 2021 г. №55</t>
  </si>
  <si>
    <t>Основание</t>
  </si>
  <si>
    <t>(получатель средств бюджета)</t>
  </si>
  <si>
    <t xml:space="preserve">                    Администрация Бобровского сельсовета Сузунского района Новосибирской области                    </t>
  </si>
  <si>
    <t>(Главный распорядитель средств областного бюджета)</t>
  </si>
  <si>
    <t>от 3 ноября 2021 г.</t>
  </si>
  <si>
    <t>на  2021 год</t>
  </si>
  <si>
    <t>о поквартальном распределении расходов</t>
  </si>
  <si>
    <t>Уведомление № 52</t>
  </si>
  <si>
    <t>бюджета Бобровского сельсовета Сузунского района Новосибирской области</t>
  </si>
  <si>
    <t>УТВЕРЖДАЮ</t>
  </si>
  <si>
    <t>Глава Бобровского сельсовета</t>
  </si>
  <si>
    <t>С.А.Фарафонов</t>
  </si>
  <si>
    <t>03 ноября 2021г</t>
  </si>
  <si>
    <t>Главный бухгалтер</t>
  </si>
  <si>
    <t>Л.М. Колточихина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</si>
</sst>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\.0"/>
    <numFmt numFmtId="169" formatCode="000\.000\.000"/>
    <numFmt numFmtId="170" formatCode="000\.00\.00"/>
    <numFmt numFmtId="171" formatCode="0000000000"/>
    <numFmt numFmtId="172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4" fontId="2" fillId="0" borderId="4" xfId="0" applyNumberFormat="1" applyFont="1" applyFill="1" applyBorder="1" applyAlignment="1" applyProtection="1">
      <alignment vertical="center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Border="1" applyAlignment="1" applyProtection="1">
      <protection hidden="1"/>
    </xf>
    <xf numFmtId="0" fontId="0" fillId="0" borderId="10" xfId="0" applyBorder="1" applyProtection="1">
      <protection hidden="1"/>
    </xf>
    <xf numFmtId="164" fontId="0" fillId="0" borderId="11" xfId="0" applyNumberFormat="1" applyBorder="1" applyProtection="1">
      <protection hidden="1"/>
    </xf>
    <xf numFmtId="165" fontId="0" fillId="0" borderId="11" xfId="0" applyNumberFormat="1" applyBorder="1" applyProtection="1">
      <protection hidden="1"/>
    </xf>
    <xf numFmtId="0" fontId="0" fillId="0" borderId="11" xfId="0" applyNumberFormat="1" applyBorder="1" applyProtection="1">
      <protection hidden="1"/>
    </xf>
    <xf numFmtId="166" fontId="0" fillId="0" borderId="11" xfId="0" applyNumberFormat="1" applyBorder="1" applyProtection="1">
      <protection hidden="1"/>
    </xf>
    <xf numFmtId="167" fontId="0" fillId="0" borderId="11" xfId="0" applyNumberFormat="1" applyBorder="1" applyProtection="1">
      <protection hidden="1"/>
    </xf>
    <xf numFmtId="164" fontId="1" fillId="0" borderId="12" xfId="0" applyNumberFormat="1" applyFont="1" applyFill="1" applyBorder="1" applyAlignment="1" applyProtection="1">
      <alignment vertical="center"/>
      <protection hidden="1"/>
    </xf>
    <xf numFmtId="164" fontId="1" fillId="0" borderId="5" xfId="0" applyNumberFormat="1" applyFont="1" applyFill="1" applyBorder="1" applyAlignment="1" applyProtection="1">
      <alignment vertical="center" wrapText="1"/>
      <protection hidden="1"/>
    </xf>
    <xf numFmtId="165" fontId="1" fillId="0" borderId="5" xfId="0" applyNumberFormat="1" applyFont="1" applyFill="1" applyBorder="1" applyAlignment="1" applyProtection="1">
      <alignment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71" fontId="1" fillId="0" borderId="5" xfId="0" applyNumberFormat="1" applyFont="1" applyFill="1" applyBorder="1" applyAlignment="1" applyProtection="1">
      <alignment horizontal="center" vertical="center"/>
      <protection hidden="1"/>
    </xf>
    <xf numFmtId="172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13" xfId="0" applyNumberFormat="1" applyFont="1" applyFill="1" applyBorder="1" applyAlignment="1" applyProtection="1">
      <alignment vertical="center" wrapText="1"/>
      <protection hidden="1"/>
    </xf>
    <xf numFmtId="164" fontId="0" fillId="0" borderId="14" xfId="0" applyNumberFormat="1" applyBorder="1" applyProtection="1">
      <protection hidden="1"/>
    </xf>
    <xf numFmtId="165" fontId="0" fillId="0" borderId="14" xfId="0" applyNumberFormat="1" applyBorder="1" applyProtection="1">
      <protection hidden="1"/>
    </xf>
    <xf numFmtId="0" fontId="0" fillId="0" borderId="14" xfId="0" applyNumberFormat="1" applyBorder="1" applyProtection="1">
      <protection hidden="1"/>
    </xf>
    <xf numFmtId="166" fontId="0" fillId="0" borderId="14" xfId="0" applyNumberFormat="1" applyBorder="1" applyProtection="1">
      <protection hidden="1"/>
    </xf>
    <xf numFmtId="167" fontId="0" fillId="0" borderId="14" xfId="0" applyNumberFormat="1" applyBorder="1" applyProtection="1">
      <protection hidden="1"/>
    </xf>
    <xf numFmtId="164" fontId="1" fillId="0" borderId="15" xfId="0" applyNumberFormat="1" applyFont="1" applyFill="1" applyBorder="1" applyAlignment="1" applyProtection="1">
      <alignment vertical="center"/>
      <protection hidden="1"/>
    </xf>
    <xf numFmtId="164" fontId="1" fillId="0" borderId="16" xfId="0" applyNumberFormat="1" applyFont="1" applyFill="1" applyBorder="1" applyAlignment="1" applyProtection="1">
      <alignment vertical="center"/>
      <protection hidden="1"/>
    </xf>
    <xf numFmtId="164" fontId="1" fillId="0" borderId="16" xfId="0" applyNumberFormat="1" applyFont="1" applyFill="1" applyBorder="1" applyAlignment="1" applyProtection="1">
      <alignment vertical="center" wrapText="1"/>
      <protection hidden="1"/>
    </xf>
    <xf numFmtId="165" fontId="1" fillId="0" borderId="16" xfId="0" applyNumberFormat="1" applyFont="1" applyFill="1" applyBorder="1" applyAlignment="1" applyProtection="1">
      <alignment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166" fontId="1" fillId="0" borderId="16" xfId="0" applyNumberFormat="1" applyFont="1" applyFill="1" applyBorder="1" applyAlignment="1" applyProtection="1">
      <alignment horizontal="center" vertical="center"/>
      <protection hidden="1"/>
    </xf>
    <xf numFmtId="167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2" fontId="1" fillId="0" borderId="16" xfId="0" applyNumberFormat="1" applyFont="1" applyFill="1" applyBorder="1" applyAlignment="1" applyProtection="1">
      <alignment horizontal="center" vertical="center"/>
      <protection hidden="1"/>
    </xf>
    <xf numFmtId="165" fontId="1" fillId="0" borderId="17" xfId="0" applyNumberFormat="1" applyFont="1" applyFill="1" applyBorder="1" applyAlignment="1" applyProtection="1">
      <alignment vertical="center" wrapText="1"/>
      <protection hidden="1"/>
    </xf>
    <xf numFmtId="164" fontId="0" fillId="0" borderId="18" xfId="0" applyNumberFormat="1" applyBorder="1" applyProtection="1">
      <protection hidden="1"/>
    </xf>
    <xf numFmtId="165" fontId="0" fillId="0" borderId="18" xfId="0" applyNumberFormat="1" applyBorder="1" applyProtection="1">
      <protection hidden="1"/>
    </xf>
    <xf numFmtId="0" fontId="0" fillId="0" borderId="18" xfId="0" applyNumberFormat="1" applyBorder="1" applyProtection="1">
      <protection hidden="1"/>
    </xf>
    <xf numFmtId="166" fontId="0" fillId="0" borderId="18" xfId="0" applyNumberFormat="1" applyBorder="1" applyProtection="1">
      <protection hidden="1"/>
    </xf>
    <xf numFmtId="167" fontId="0" fillId="0" borderId="18" xfId="0" applyNumberFormat="1" applyBorder="1" applyProtection="1">
      <protection hidden="1"/>
    </xf>
    <xf numFmtId="164" fontId="1" fillId="0" borderId="19" xfId="0" applyNumberFormat="1" applyFont="1" applyFill="1" applyBorder="1" applyAlignment="1" applyProtection="1">
      <alignment vertical="center"/>
      <protection hidden="1"/>
    </xf>
    <xf numFmtId="164" fontId="1" fillId="0" borderId="20" xfId="0" applyNumberFormat="1" applyFont="1" applyFill="1" applyBorder="1" applyAlignment="1" applyProtection="1">
      <alignment vertical="center"/>
      <protection hidden="1"/>
    </xf>
    <xf numFmtId="164" fontId="1" fillId="0" borderId="20" xfId="0" applyNumberFormat="1" applyFont="1" applyFill="1" applyBorder="1" applyAlignment="1" applyProtection="1">
      <alignment vertical="center" wrapText="1"/>
      <protection hidden="1"/>
    </xf>
    <xf numFmtId="165" fontId="1" fillId="0" borderId="20" xfId="0" applyNumberFormat="1" applyFont="1" applyFill="1" applyBorder="1" applyAlignment="1" applyProtection="1">
      <alignment vertical="center" wrapText="1"/>
      <protection hidden="1"/>
    </xf>
    <xf numFmtId="164" fontId="1" fillId="0" borderId="20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20" xfId="0" applyNumberFormat="1" applyFont="1" applyFill="1" applyBorder="1" applyAlignment="1" applyProtection="1">
      <alignment horizontal="center" vertical="center"/>
      <protection hidden="1"/>
    </xf>
    <xf numFmtId="169" fontId="1" fillId="0" borderId="20" xfId="0" applyNumberFormat="1" applyFont="1" applyFill="1" applyBorder="1" applyAlignment="1" applyProtection="1">
      <alignment horizontal="center" vertical="center"/>
      <protection hidden="1"/>
    </xf>
    <xf numFmtId="170" fontId="1" fillId="0" borderId="20" xfId="0" applyNumberFormat="1" applyFont="1" applyFill="1" applyBorder="1" applyAlignment="1" applyProtection="1">
      <alignment horizontal="center" vertical="center"/>
      <protection hidden="1"/>
    </xf>
    <xf numFmtId="166" fontId="1" fillId="0" borderId="20" xfId="0" applyNumberFormat="1" applyFont="1" applyFill="1" applyBorder="1" applyAlignment="1" applyProtection="1">
      <alignment horizontal="center" vertical="center"/>
      <protection hidden="1"/>
    </xf>
    <xf numFmtId="167" fontId="1" fillId="0" borderId="20" xfId="0" applyNumberFormat="1" applyFont="1" applyFill="1" applyBorder="1" applyAlignment="1" applyProtection="1">
      <alignment horizontal="center" vertical="center"/>
      <protection hidden="1"/>
    </xf>
    <xf numFmtId="171" fontId="1" fillId="0" borderId="20" xfId="0" applyNumberFormat="1" applyFont="1" applyFill="1" applyBorder="1" applyAlignment="1" applyProtection="1">
      <alignment horizontal="center" vertical="center"/>
      <protection hidden="1"/>
    </xf>
    <xf numFmtId="172" fontId="1" fillId="0" borderId="20" xfId="0" applyNumberFormat="1" applyFont="1" applyFill="1" applyBorder="1" applyAlignment="1" applyProtection="1">
      <alignment horizontal="center" vertical="center"/>
      <protection hidden="1"/>
    </xf>
    <xf numFmtId="165" fontId="1" fillId="0" borderId="21" xfId="0" applyNumberFormat="1" applyFont="1" applyFill="1" applyBorder="1" applyAlignment="1" applyProtection="1">
      <alignment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6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1" fillId="0" borderId="32" xfId="0" applyNumberFormat="1" applyFont="1" applyFill="1" applyBorder="1" applyAlignment="1" applyProtection="1">
      <alignment vertical="top" wrapText="1"/>
      <protection hidden="1"/>
    </xf>
    <xf numFmtId="0" fontId="1" fillId="0" borderId="30" xfId="0" applyNumberFormat="1" applyFont="1" applyFill="1" applyBorder="1" applyAlignment="1" applyProtection="1">
      <alignment vertical="top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0"/>
  <sheetViews>
    <sheetView showGridLines="0" tabSelected="1" view="pageBreakPreview" topLeftCell="C1" zoomScale="60" zoomScaleNormal="100" workbookViewId="0">
      <selection activeCell="AC32" sqref="AC32"/>
    </sheetView>
  </sheetViews>
  <sheetFormatPr defaultColWidth="9.109375" defaultRowHeight="13.2" x14ac:dyDescent="0.25"/>
  <cols>
    <col min="1" max="1" width="0.88671875" customWidth="1"/>
    <col min="2" max="2" width="50.109375" customWidth="1"/>
    <col min="3" max="3" width="8" customWidth="1"/>
    <col min="4" max="4" width="9.109375" customWidth="1"/>
    <col min="5" max="5" width="9.6640625" customWidth="1"/>
    <col min="6" max="6" width="8.33203125" customWidth="1"/>
    <col min="7" max="7" width="0" hidden="1" customWidth="1"/>
    <col min="8" max="8" width="7.88671875" customWidth="1"/>
    <col min="9" max="9" width="0" hidden="1" customWidth="1"/>
    <col min="10" max="13" width="9.109375" customWidth="1"/>
    <col min="14" max="14" width="9.33203125" customWidth="1"/>
    <col min="15" max="15" width="0" hidden="1" customWidth="1"/>
    <col min="16" max="16" width="9.109375" customWidth="1"/>
    <col min="17" max="17" width="9.33203125" customWidth="1"/>
    <col min="18" max="18" width="9.109375" customWidth="1"/>
    <col min="19" max="19" width="9.33203125" customWidth="1"/>
    <col min="20" max="23" width="9.109375" customWidth="1"/>
    <col min="24" max="24" width="9.33203125" customWidth="1"/>
    <col min="25" max="25" width="11" customWidth="1"/>
    <col min="26" max="26" width="10.88671875" customWidth="1"/>
    <col min="27" max="27" width="9.33203125" customWidth="1"/>
    <col min="28" max="28" width="10" customWidth="1"/>
    <col min="29" max="29" width="9.77734375" customWidth="1"/>
    <col min="30" max="30" width="13.109375" customWidth="1"/>
    <col min="31" max="31" width="10.109375" customWidth="1"/>
    <col min="32" max="49" width="0" hidden="1" customWidth="1"/>
    <col min="50" max="256" width="9.109375" customWidth="1"/>
  </cols>
  <sheetData>
    <row r="1" spans="1:50" ht="3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6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3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6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6.8" customHeight="1" x14ac:dyDescent="0.25">
      <c r="A3" s="9"/>
      <c r="B3" s="9"/>
      <c r="C3" s="130"/>
      <c r="D3" s="128"/>
      <c r="E3" s="128"/>
      <c r="F3" s="128"/>
      <c r="G3" s="128"/>
      <c r="H3" s="128"/>
      <c r="I3" s="128"/>
      <c r="J3" s="128"/>
      <c r="K3" s="128"/>
      <c r="L3" s="129"/>
      <c r="M3" s="128"/>
      <c r="N3" s="128"/>
      <c r="O3" s="128"/>
      <c r="P3" s="128"/>
      <c r="Q3" s="6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33" t="s">
        <v>86</v>
      </c>
      <c r="AE3" s="13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2.75" customHeight="1" x14ac:dyDescent="0.25">
      <c r="A4" s="127"/>
      <c r="B4" s="138" t="s">
        <v>84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1" t="s">
        <v>87</v>
      </c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3.5" customHeight="1" x14ac:dyDescent="0.25">
      <c r="A5" s="120"/>
      <c r="B5" s="139" t="s">
        <v>83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"/>
      <c r="AE5" s="131" t="s">
        <v>88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2.75" customHeight="1" x14ac:dyDescent="0.25">
      <c r="A6" s="120"/>
      <c r="B6" s="139" t="s">
        <v>85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4" t="s">
        <v>89</v>
      </c>
      <c r="AE6" s="134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409.6" hidden="1" customHeight="1" x14ac:dyDescent="0.25">
      <c r="A7" s="126"/>
      <c r="B7" s="125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3"/>
      <c r="P7" s="123"/>
      <c r="Q7" s="6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409.6" hidden="1" customHeight="1" x14ac:dyDescent="0.25">
      <c r="A8" s="117"/>
      <c r="B8" s="122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6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2.75" customHeight="1" x14ac:dyDescent="0.25">
      <c r="A9" s="120"/>
      <c r="B9" s="139" t="s">
        <v>82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2.75" customHeight="1" x14ac:dyDescent="0.25">
      <c r="A10" s="119"/>
      <c r="B10" s="140" t="s">
        <v>81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21.75" customHeight="1" x14ac:dyDescent="0.25">
      <c r="A12" s="118"/>
      <c r="B12" s="141" t="s">
        <v>79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409.6" hidden="1" customHeight="1" x14ac:dyDescent="0.25">
      <c r="A13" s="117"/>
      <c r="B13" s="116"/>
      <c r="C13" s="115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2"/>
      <c r="O13" s="112"/>
      <c r="P13" s="112"/>
      <c r="Q13" s="112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25" customHeight="1" x14ac:dyDescent="0.25">
      <c r="A14" s="2"/>
      <c r="B14" s="142" t="s">
        <v>80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1.25" customHeight="1" x14ac:dyDescent="0.25">
      <c r="A15" s="2"/>
      <c r="B15" s="109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8" customHeight="1" x14ac:dyDescent="0.25">
      <c r="A16" s="2"/>
      <c r="B16" s="141" t="s">
        <v>79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0.5" customHeight="1" x14ac:dyDescent="0.25">
      <c r="A17" s="2"/>
      <c r="B17" s="142" t="s">
        <v>78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0.5" customHeight="1" x14ac:dyDescent="0.25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32.25" customHeight="1" x14ac:dyDescent="0.25">
      <c r="A19" s="2"/>
      <c r="B19" s="111" t="s">
        <v>77</v>
      </c>
      <c r="C19" s="145" t="s">
        <v>76</v>
      </c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5.25" customHeight="1" x14ac:dyDescent="0.25">
      <c r="A20" s="2"/>
      <c r="B20" s="109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2.75" customHeight="1" x14ac:dyDescent="0.25">
      <c r="A21" s="9"/>
      <c r="B21" s="3" t="s">
        <v>75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10"/>
      <c r="M21" s="109"/>
      <c r="N21" s="109"/>
      <c r="O21" s="109"/>
      <c r="P21" s="109"/>
      <c r="Q21" s="109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4.5" customHeight="1" thickBot="1" x14ac:dyDescent="0.3">
      <c r="A22" s="9"/>
      <c r="B22" s="108"/>
      <c r="C22" s="106"/>
      <c r="D22" s="106"/>
      <c r="E22" s="106"/>
      <c r="F22" s="106"/>
      <c r="G22" s="106"/>
      <c r="H22" s="106"/>
      <c r="I22" s="106"/>
      <c r="J22" s="106"/>
      <c r="K22" s="106"/>
      <c r="L22" s="107"/>
      <c r="M22" s="106"/>
      <c r="N22" s="106"/>
      <c r="O22" s="106"/>
      <c r="P22" s="106"/>
      <c r="Q22" s="106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3.5" customHeight="1" thickBot="1" x14ac:dyDescent="0.3">
      <c r="A23" s="23"/>
      <c r="B23" s="136" t="s">
        <v>74</v>
      </c>
      <c r="C23" s="150" t="s">
        <v>73</v>
      </c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48" t="s">
        <v>72</v>
      </c>
      <c r="O23" s="105"/>
      <c r="P23" s="146" t="s">
        <v>71</v>
      </c>
      <c r="Q23" s="146"/>
      <c r="R23" s="146"/>
      <c r="S23" s="146"/>
      <c r="T23" s="146"/>
      <c r="U23" s="146"/>
      <c r="V23" s="146"/>
      <c r="W23" s="146"/>
      <c r="X23" s="147"/>
      <c r="Y23" s="147"/>
      <c r="Z23" s="147"/>
      <c r="AA23" s="147"/>
      <c r="AB23" s="147"/>
      <c r="AC23" s="147"/>
      <c r="AD23" s="147"/>
      <c r="AE23" s="146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63.75" customHeight="1" thickBot="1" x14ac:dyDescent="0.3">
      <c r="A24" s="23"/>
      <c r="B24" s="137"/>
      <c r="C24" s="100" t="s">
        <v>70</v>
      </c>
      <c r="D24" s="104" t="s">
        <v>69</v>
      </c>
      <c r="E24" s="104" t="s">
        <v>68</v>
      </c>
      <c r="F24" s="103" t="s">
        <v>67</v>
      </c>
      <c r="G24" s="103" t="s">
        <v>66</v>
      </c>
      <c r="H24" s="100" t="s">
        <v>65</v>
      </c>
      <c r="I24" s="102" t="s">
        <v>64</v>
      </c>
      <c r="J24" s="101" t="s">
        <v>63</v>
      </c>
      <c r="K24" s="100" t="s">
        <v>62</v>
      </c>
      <c r="L24" s="100" t="s">
        <v>61</v>
      </c>
      <c r="M24" s="99" t="s">
        <v>60</v>
      </c>
      <c r="N24" s="149"/>
      <c r="O24" s="98" t="s">
        <v>59</v>
      </c>
      <c r="P24" s="96" t="s">
        <v>58</v>
      </c>
      <c r="Q24" s="97" t="s">
        <v>57</v>
      </c>
      <c r="R24" s="96" t="s">
        <v>56</v>
      </c>
      <c r="S24" s="95" t="s">
        <v>55</v>
      </c>
      <c r="T24" s="96" t="s">
        <v>54</v>
      </c>
      <c r="U24" s="96" t="s">
        <v>53</v>
      </c>
      <c r="V24" s="96" t="s">
        <v>52</v>
      </c>
      <c r="W24" s="95" t="s">
        <v>51</v>
      </c>
      <c r="X24" s="92" t="s">
        <v>50</v>
      </c>
      <c r="Y24" s="92" t="s">
        <v>49</v>
      </c>
      <c r="Z24" s="92" t="s">
        <v>48</v>
      </c>
      <c r="AA24" s="94" t="s">
        <v>47</v>
      </c>
      <c r="AB24" s="93" t="s">
        <v>46</v>
      </c>
      <c r="AC24" s="92" t="s">
        <v>45</v>
      </c>
      <c r="AD24" s="91" t="s">
        <v>44</v>
      </c>
      <c r="AE24" s="90" t="s">
        <v>43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6.5" customHeight="1" thickBot="1" x14ac:dyDescent="0.3">
      <c r="A25" s="6"/>
      <c r="B25" s="89">
        <v>1</v>
      </c>
      <c r="C25" s="81">
        <v>2</v>
      </c>
      <c r="D25" s="88">
        <v>3</v>
      </c>
      <c r="E25" s="87">
        <v>4</v>
      </c>
      <c r="F25" s="87">
        <v>5</v>
      </c>
      <c r="G25" s="86">
        <v>6</v>
      </c>
      <c r="H25" s="81">
        <v>6</v>
      </c>
      <c r="I25" s="84"/>
      <c r="J25" s="79">
        <v>7</v>
      </c>
      <c r="K25" s="81">
        <v>8</v>
      </c>
      <c r="L25" s="81">
        <v>9</v>
      </c>
      <c r="M25" s="81">
        <v>10</v>
      </c>
      <c r="N25" s="85">
        <v>11</v>
      </c>
      <c r="O25" s="84"/>
      <c r="P25" s="81">
        <v>12</v>
      </c>
      <c r="Q25" s="83">
        <v>13</v>
      </c>
      <c r="R25" s="79">
        <v>14</v>
      </c>
      <c r="S25" s="81">
        <v>15</v>
      </c>
      <c r="T25" s="82">
        <v>16</v>
      </c>
      <c r="U25" s="81">
        <v>17</v>
      </c>
      <c r="V25" s="79">
        <v>18</v>
      </c>
      <c r="W25" s="79">
        <v>19</v>
      </c>
      <c r="X25" s="79">
        <v>20</v>
      </c>
      <c r="Y25" s="79">
        <v>21</v>
      </c>
      <c r="Z25" s="79">
        <v>22</v>
      </c>
      <c r="AA25" s="80">
        <v>23</v>
      </c>
      <c r="AB25" s="79">
        <v>24</v>
      </c>
      <c r="AC25" s="79">
        <v>25</v>
      </c>
      <c r="AD25" s="79">
        <v>26</v>
      </c>
      <c r="AE25" s="78">
        <v>27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2.75" customHeight="1" x14ac:dyDescent="0.25">
      <c r="A26" s="23"/>
      <c r="B26" s="77" t="s">
        <v>42</v>
      </c>
      <c r="C26" s="76">
        <v>1</v>
      </c>
      <c r="D26" s="76">
        <v>2</v>
      </c>
      <c r="E26" s="75" t="s">
        <v>39</v>
      </c>
      <c r="F26" s="74" t="s">
        <v>38</v>
      </c>
      <c r="G26" s="74"/>
      <c r="H26" s="74" t="s">
        <v>41</v>
      </c>
      <c r="I26" s="73">
        <v>0</v>
      </c>
      <c r="J26" s="73">
        <v>10100</v>
      </c>
      <c r="K26" s="72" t="s">
        <v>11</v>
      </c>
      <c r="L26" s="71"/>
      <c r="M26" s="70" t="s">
        <v>36</v>
      </c>
      <c r="N26" s="69">
        <v>574</v>
      </c>
      <c r="O26" s="68"/>
      <c r="P26" s="67">
        <v>0</v>
      </c>
      <c r="Q26" s="67">
        <v>0</v>
      </c>
      <c r="R26" s="67">
        <v>0</v>
      </c>
      <c r="S26" s="66">
        <v>0</v>
      </c>
      <c r="T26" s="67">
        <v>0</v>
      </c>
      <c r="U26" s="67">
        <v>0</v>
      </c>
      <c r="V26" s="67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66">
        <v>0</v>
      </c>
      <c r="AC26" s="66">
        <v>574</v>
      </c>
      <c r="AD26" s="66">
        <v>0</v>
      </c>
      <c r="AE26" s="65">
        <v>574</v>
      </c>
      <c r="AF26" s="64"/>
      <c r="AG26" s="64">
        <v>0</v>
      </c>
      <c r="AH26" s="63"/>
      <c r="AI26" s="62" t="s">
        <v>9</v>
      </c>
      <c r="AJ26" s="62" t="s">
        <v>8</v>
      </c>
      <c r="AK26" s="62"/>
      <c r="AL26" s="62"/>
      <c r="AM26" s="62"/>
      <c r="AN26" s="62"/>
      <c r="AO26" s="62" t="s">
        <v>8</v>
      </c>
      <c r="AP26" s="62" t="s">
        <v>7</v>
      </c>
      <c r="AQ26" s="62" t="s">
        <v>6</v>
      </c>
      <c r="AR26" s="62" t="s">
        <v>5</v>
      </c>
      <c r="AS26" s="62"/>
      <c r="AT26" s="61">
        <v>822010301</v>
      </c>
      <c r="AU26" s="60"/>
      <c r="AV26" s="60"/>
      <c r="AW26" s="60"/>
      <c r="AX26" s="24"/>
    </row>
    <row r="27" spans="1:50" ht="12.75" customHeight="1" x14ac:dyDescent="0.25">
      <c r="A27" s="23"/>
      <c r="B27" s="59" t="s">
        <v>40</v>
      </c>
      <c r="C27" s="58">
        <v>1</v>
      </c>
      <c r="D27" s="58">
        <v>2</v>
      </c>
      <c r="E27" s="57" t="s">
        <v>39</v>
      </c>
      <c r="F27" s="56" t="s">
        <v>38</v>
      </c>
      <c r="G27" s="56"/>
      <c r="H27" s="56" t="s">
        <v>37</v>
      </c>
      <c r="I27" s="55">
        <v>0</v>
      </c>
      <c r="J27" s="55">
        <v>10100</v>
      </c>
      <c r="K27" s="54" t="s">
        <v>11</v>
      </c>
      <c r="L27" s="53"/>
      <c r="M27" s="52" t="s">
        <v>36</v>
      </c>
      <c r="N27" s="51">
        <v>-574</v>
      </c>
      <c r="O27" s="50"/>
      <c r="P27" s="49">
        <v>0</v>
      </c>
      <c r="Q27" s="49">
        <v>0</v>
      </c>
      <c r="R27" s="49">
        <v>0</v>
      </c>
      <c r="S27" s="48">
        <v>0</v>
      </c>
      <c r="T27" s="49">
        <v>0</v>
      </c>
      <c r="U27" s="49">
        <v>0</v>
      </c>
      <c r="V27" s="49">
        <v>0</v>
      </c>
      <c r="W27" s="48">
        <v>0</v>
      </c>
      <c r="X27" s="48">
        <v>0</v>
      </c>
      <c r="Y27" s="48">
        <v>0</v>
      </c>
      <c r="Z27" s="48">
        <v>-574</v>
      </c>
      <c r="AA27" s="48">
        <v>-574</v>
      </c>
      <c r="AB27" s="48">
        <v>0</v>
      </c>
      <c r="AC27" s="48">
        <v>0</v>
      </c>
      <c r="AD27" s="48">
        <v>0</v>
      </c>
      <c r="AE27" s="47">
        <v>0</v>
      </c>
      <c r="AF27" s="46"/>
      <c r="AG27" s="46">
        <v>0</v>
      </c>
      <c r="AH27" s="45"/>
      <c r="AI27" s="44" t="s">
        <v>9</v>
      </c>
      <c r="AJ27" s="44" t="s">
        <v>8</v>
      </c>
      <c r="AK27" s="44"/>
      <c r="AL27" s="44"/>
      <c r="AM27" s="44"/>
      <c r="AN27" s="44"/>
      <c r="AO27" s="44" t="s">
        <v>8</v>
      </c>
      <c r="AP27" s="44" t="s">
        <v>7</v>
      </c>
      <c r="AQ27" s="44" t="s">
        <v>6</v>
      </c>
      <c r="AR27" s="44" t="s">
        <v>5</v>
      </c>
      <c r="AS27" s="44"/>
      <c r="AT27" s="43">
        <v>822010301</v>
      </c>
      <c r="AU27" s="42"/>
      <c r="AV27" s="42"/>
      <c r="AW27" s="42"/>
      <c r="AX27" s="24"/>
    </row>
    <row r="28" spans="1:50" ht="12.75" customHeight="1" x14ac:dyDescent="0.25">
      <c r="A28" s="23"/>
      <c r="B28" s="59" t="s">
        <v>15</v>
      </c>
      <c r="C28" s="58">
        <v>1</v>
      </c>
      <c r="D28" s="58">
        <v>4</v>
      </c>
      <c r="E28" s="57" t="s">
        <v>35</v>
      </c>
      <c r="F28" s="56" t="s">
        <v>13</v>
      </c>
      <c r="G28" s="56"/>
      <c r="H28" s="56" t="s">
        <v>12</v>
      </c>
      <c r="I28" s="55">
        <v>0</v>
      </c>
      <c r="J28" s="55">
        <v>10100</v>
      </c>
      <c r="K28" s="54" t="s">
        <v>11</v>
      </c>
      <c r="L28" s="53"/>
      <c r="M28" s="52" t="s">
        <v>10</v>
      </c>
      <c r="N28" s="51">
        <v>13783.6</v>
      </c>
      <c r="O28" s="50"/>
      <c r="P28" s="49">
        <v>0</v>
      </c>
      <c r="Q28" s="49">
        <v>0</v>
      </c>
      <c r="R28" s="49">
        <v>0</v>
      </c>
      <c r="S28" s="48">
        <v>0</v>
      </c>
      <c r="T28" s="49">
        <v>0</v>
      </c>
      <c r="U28" s="49">
        <v>0</v>
      </c>
      <c r="V28" s="49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13783.6</v>
      </c>
      <c r="AD28" s="48">
        <v>0</v>
      </c>
      <c r="AE28" s="47">
        <v>13783.6</v>
      </c>
      <c r="AF28" s="46"/>
      <c r="AG28" s="46">
        <v>0</v>
      </c>
      <c r="AH28" s="45"/>
      <c r="AI28" s="44" t="s">
        <v>9</v>
      </c>
      <c r="AJ28" s="44" t="s">
        <v>8</v>
      </c>
      <c r="AK28" s="44"/>
      <c r="AL28" s="44"/>
      <c r="AM28" s="44"/>
      <c r="AN28" s="44"/>
      <c r="AO28" s="44" t="s">
        <v>8</v>
      </c>
      <c r="AP28" s="44" t="s">
        <v>7</v>
      </c>
      <c r="AQ28" s="44" t="s">
        <v>6</v>
      </c>
      <c r="AR28" s="44" t="s">
        <v>5</v>
      </c>
      <c r="AS28" s="44"/>
      <c r="AT28" s="43">
        <v>822010301</v>
      </c>
      <c r="AU28" s="42"/>
      <c r="AV28" s="42"/>
      <c r="AW28" s="42"/>
      <c r="AX28" s="24"/>
    </row>
    <row r="29" spans="1:50" ht="12.75" customHeight="1" x14ac:dyDescent="0.25">
      <c r="A29" s="23"/>
      <c r="B29" s="59" t="s">
        <v>33</v>
      </c>
      <c r="C29" s="58">
        <v>3</v>
      </c>
      <c r="D29" s="58">
        <v>10</v>
      </c>
      <c r="E29" s="57" t="s">
        <v>34</v>
      </c>
      <c r="F29" s="56" t="s">
        <v>13</v>
      </c>
      <c r="G29" s="56"/>
      <c r="H29" s="56" t="s">
        <v>32</v>
      </c>
      <c r="I29" s="55">
        <v>0</v>
      </c>
      <c r="J29" s="55">
        <v>10163</v>
      </c>
      <c r="K29" s="54" t="s">
        <v>28</v>
      </c>
      <c r="L29" s="53"/>
      <c r="M29" s="52" t="s">
        <v>10</v>
      </c>
      <c r="N29" s="51">
        <v>-3000</v>
      </c>
      <c r="O29" s="50"/>
      <c r="P29" s="49">
        <v>0</v>
      </c>
      <c r="Q29" s="49">
        <v>-3000</v>
      </c>
      <c r="R29" s="49">
        <v>0</v>
      </c>
      <c r="S29" s="48">
        <v>-3000</v>
      </c>
      <c r="T29" s="49">
        <v>0</v>
      </c>
      <c r="U29" s="49">
        <v>0</v>
      </c>
      <c r="V29" s="49">
        <v>0</v>
      </c>
      <c r="W29" s="48">
        <v>0</v>
      </c>
      <c r="X29" s="48">
        <v>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7">
        <v>0</v>
      </c>
      <c r="AF29" s="46"/>
      <c r="AG29" s="46">
        <v>0</v>
      </c>
      <c r="AH29" s="45"/>
      <c r="AI29" s="44" t="s">
        <v>9</v>
      </c>
      <c r="AJ29" s="44" t="s">
        <v>8</v>
      </c>
      <c r="AK29" s="44"/>
      <c r="AL29" s="44"/>
      <c r="AM29" s="44"/>
      <c r="AN29" s="44"/>
      <c r="AO29" s="44" t="s">
        <v>8</v>
      </c>
      <c r="AP29" s="44" t="s">
        <v>7</v>
      </c>
      <c r="AQ29" s="44" t="s">
        <v>6</v>
      </c>
      <c r="AR29" s="44" t="s">
        <v>5</v>
      </c>
      <c r="AS29" s="44"/>
      <c r="AT29" s="43">
        <v>822010301</v>
      </c>
      <c r="AU29" s="42"/>
      <c r="AV29" s="42"/>
      <c r="AW29" s="42"/>
      <c r="AX29" s="24"/>
    </row>
    <row r="30" spans="1:50" ht="12.75" customHeight="1" x14ac:dyDescent="0.25">
      <c r="A30" s="23"/>
      <c r="B30" s="59" t="s">
        <v>19</v>
      </c>
      <c r="C30" s="58">
        <v>3</v>
      </c>
      <c r="D30" s="58">
        <v>10</v>
      </c>
      <c r="E30" s="57" t="s">
        <v>34</v>
      </c>
      <c r="F30" s="56" t="s">
        <v>13</v>
      </c>
      <c r="G30" s="56"/>
      <c r="H30" s="56" t="s">
        <v>16</v>
      </c>
      <c r="I30" s="55">
        <v>0</v>
      </c>
      <c r="J30" s="55">
        <v>10163</v>
      </c>
      <c r="K30" s="54" t="s">
        <v>28</v>
      </c>
      <c r="L30" s="53"/>
      <c r="M30" s="52" t="s">
        <v>10</v>
      </c>
      <c r="N30" s="51">
        <v>-2151.9</v>
      </c>
      <c r="O30" s="50"/>
      <c r="P30" s="49">
        <v>0</v>
      </c>
      <c r="Q30" s="49">
        <v>-2151.9</v>
      </c>
      <c r="R30" s="49">
        <v>0</v>
      </c>
      <c r="S30" s="48">
        <v>-2151.9</v>
      </c>
      <c r="T30" s="49">
        <v>0</v>
      </c>
      <c r="U30" s="49">
        <v>0</v>
      </c>
      <c r="V30" s="49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7">
        <v>0</v>
      </c>
      <c r="AF30" s="46"/>
      <c r="AG30" s="46">
        <v>0</v>
      </c>
      <c r="AH30" s="45"/>
      <c r="AI30" s="44" t="s">
        <v>9</v>
      </c>
      <c r="AJ30" s="44" t="s">
        <v>8</v>
      </c>
      <c r="AK30" s="44"/>
      <c r="AL30" s="44"/>
      <c r="AM30" s="44"/>
      <c r="AN30" s="44"/>
      <c r="AO30" s="44" t="s">
        <v>8</v>
      </c>
      <c r="AP30" s="44" t="s">
        <v>7</v>
      </c>
      <c r="AQ30" s="44" t="s">
        <v>6</v>
      </c>
      <c r="AR30" s="44" t="s">
        <v>5</v>
      </c>
      <c r="AS30" s="44"/>
      <c r="AT30" s="43">
        <v>822010301</v>
      </c>
      <c r="AU30" s="42"/>
      <c r="AV30" s="42"/>
      <c r="AW30" s="42"/>
      <c r="AX30" s="24"/>
    </row>
    <row r="31" spans="1:50" ht="12.75" customHeight="1" x14ac:dyDescent="0.25">
      <c r="A31" s="23"/>
      <c r="B31" s="59" t="s">
        <v>31</v>
      </c>
      <c r="C31" s="58">
        <v>3</v>
      </c>
      <c r="D31" s="58">
        <v>10</v>
      </c>
      <c r="E31" s="57" t="s">
        <v>34</v>
      </c>
      <c r="F31" s="56" t="s">
        <v>13</v>
      </c>
      <c r="G31" s="56"/>
      <c r="H31" s="56" t="s">
        <v>29</v>
      </c>
      <c r="I31" s="55">
        <v>0</v>
      </c>
      <c r="J31" s="55">
        <v>10163</v>
      </c>
      <c r="K31" s="54" t="s">
        <v>28</v>
      </c>
      <c r="L31" s="53"/>
      <c r="M31" s="52" t="s">
        <v>10</v>
      </c>
      <c r="N31" s="51">
        <v>4251.8999999999996</v>
      </c>
      <c r="O31" s="50"/>
      <c r="P31" s="49">
        <v>0</v>
      </c>
      <c r="Q31" s="49">
        <v>0</v>
      </c>
      <c r="R31" s="49">
        <v>0</v>
      </c>
      <c r="S31" s="48">
        <v>0</v>
      </c>
      <c r="T31" s="49">
        <v>0</v>
      </c>
      <c r="U31" s="49">
        <v>0</v>
      </c>
      <c r="V31" s="49">
        <v>0</v>
      </c>
      <c r="W31" s="48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4251.8999999999996</v>
      </c>
      <c r="AD31" s="48">
        <v>0</v>
      </c>
      <c r="AE31" s="47">
        <v>5151.8999999999996</v>
      </c>
      <c r="AF31" s="46"/>
      <c r="AG31" s="46">
        <v>0</v>
      </c>
      <c r="AH31" s="45"/>
      <c r="AI31" s="44" t="s">
        <v>9</v>
      </c>
      <c r="AJ31" s="44" t="s">
        <v>8</v>
      </c>
      <c r="AK31" s="44"/>
      <c r="AL31" s="44"/>
      <c r="AM31" s="44"/>
      <c r="AN31" s="44"/>
      <c r="AO31" s="44" t="s">
        <v>8</v>
      </c>
      <c r="AP31" s="44" t="s">
        <v>7</v>
      </c>
      <c r="AQ31" s="44" t="s">
        <v>6</v>
      </c>
      <c r="AR31" s="44" t="s">
        <v>5</v>
      </c>
      <c r="AS31" s="44"/>
      <c r="AT31" s="43">
        <v>822010301</v>
      </c>
      <c r="AU31" s="42"/>
      <c r="AV31" s="42"/>
      <c r="AW31" s="42"/>
      <c r="AX31" s="24"/>
    </row>
    <row r="32" spans="1:50" ht="12.75" customHeight="1" x14ac:dyDescent="0.25">
      <c r="A32" s="23"/>
      <c r="B32" s="59" t="s">
        <v>33</v>
      </c>
      <c r="C32" s="58">
        <v>3</v>
      </c>
      <c r="D32" s="58">
        <v>10</v>
      </c>
      <c r="E32" s="57" t="s">
        <v>30</v>
      </c>
      <c r="F32" s="56" t="s">
        <v>13</v>
      </c>
      <c r="G32" s="56"/>
      <c r="H32" s="56" t="s">
        <v>32</v>
      </c>
      <c r="I32" s="55">
        <v>0</v>
      </c>
      <c r="J32" s="55">
        <v>10101</v>
      </c>
      <c r="K32" s="54" t="s">
        <v>28</v>
      </c>
      <c r="L32" s="53"/>
      <c r="M32" s="52" t="s">
        <v>10</v>
      </c>
      <c r="N32" s="51">
        <v>-3</v>
      </c>
      <c r="O32" s="50"/>
      <c r="P32" s="49">
        <v>0</v>
      </c>
      <c r="Q32" s="49">
        <v>-3</v>
      </c>
      <c r="R32" s="49">
        <v>0</v>
      </c>
      <c r="S32" s="48">
        <v>-3</v>
      </c>
      <c r="T32" s="49">
        <v>0</v>
      </c>
      <c r="U32" s="49">
        <v>0</v>
      </c>
      <c r="V32" s="49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7">
        <v>0</v>
      </c>
      <c r="AF32" s="46"/>
      <c r="AG32" s="46">
        <v>0</v>
      </c>
      <c r="AH32" s="45"/>
      <c r="AI32" s="44" t="s">
        <v>9</v>
      </c>
      <c r="AJ32" s="44" t="s">
        <v>8</v>
      </c>
      <c r="AK32" s="44"/>
      <c r="AL32" s="44"/>
      <c r="AM32" s="44"/>
      <c r="AN32" s="44"/>
      <c r="AO32" s="44" t="s">
        <v>8</v>
      </c>
      <c r="AP32" s="44" t="s">
        <v>7</v>
      </c>
      <c r="AQ32" s="44" t="s">
        <v>6</v>
      </c>
      <c r="AR32" s="44" t="s">
        <v>5</v>
      </c>
      <c r="AS32" s="44"/>
      <c r="AT32" s="43">
        <v>822010301</v>
      </c>
      <c r="AU32" s="42"/>
      <c r="AV32" s="42"/>
      <c r="AW32" s="42"/>
      <c r="AX32" s="24"/>
    </row>
    <row r="33" spans="1:50" ht="12.75" customHeight="1" x14ac:dyDescent="0.25">
      <c r="A33" s="23"/>
      <c r="B33" s="59" t="s">
        <v>19</v>
      </c>
      <c r="C33" s="58">
        <v>3</v>
      </c>
      <c r="D33" s="58">
        <v>10</v>
      </c>
      <c r="E33" s="57" t="s">
        <v>30</v>
      </c>
      <c r="F33" s="56" t="s">
        <v>13</v>
      </c>
      <c r="G33" s="56"/>
      <c r="H33" s="56" t="s">
        <v>16</v>
      </c>
      <c r="I33" s="55">
        <v>0</v>
      </c>
      <c r="J33" s="55">
        <v>10101</v>
      </c>
      <c r="K33" s="54" t="s">
        <v>28</v>
      </c>
      <c r="L33" s="53"/>
      <c r="M33" s="52" t="s">
        <v>10</v>
      </c>
      <c r="N33" s="51">
        <v>-2.1</v>
      </c>
      <c r="O33" s="50"/>
      <c r="P33" s="49">
        <v>0</v>
      </c>
      <c r="Q33" s="49">
        <v>-2.1</v>
      </c>
      <c r="R33" s="49">
        <v>0</v>
      </c>
      <c r="S33" s="48">
        <v>-2.1</v>
      </c>
      <c r="T33" s="49">
        <v>0</v>
      </c>
      <c r="U33" s="49">
        <v>0</v>
      </c>
      <c r="V33" s="49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7">
        <v>0</v>
      </c>
      <c r="AF33" s="46"/>
      <c r="AG33" s="46">
        <v>0</v>
      </c>
      <c r="AH33" s="45"/>
      <c r="AI33" s="44" t="s">
        <v>9</v>
      </c>
      <c r="AJ33" s="44" t="s">
        <v>8</v>
      </c>
      <c r="AK33" s="44"/>
      <c r="AL33" s="44"/>
      <c r="AM33" s="44"/>
      <c r="AN33" s="44"/>
      <c r="AO33" s="44" t="s">
        <v>8</v>
      </c>
      <c r="AP33" s="44" t="s">
        <v>7</v>
      </c>
      <c r="AQ33" s="44" t="s">
        <v>6</v>
      </c>
      <c r="AR33" s="44" t="s">
        <v>5</v>
      </c>
      <c r="AS33" s="44"/>
      <c r="AT33" s="43">
        <v>822010301</v>
      </c>
      <c r="AU33" s="42"/>
      <c r="AV33" s="42"/>
      <c r="AW33" s="42"/>
      <c r="AX33" s="24"/>
    </row>
    <row r="34" spans="1:50" ht="12.75" customHeight="1" x14ac:dyDescent="0.25">
      <c r="A34" s="23"/>
      <c r="B34" s="59" t="s">
        <v>31</v>
      </c>
      <c r="C34" s="58">
        <v>3</v>
      </c>
      <c r="D34" s="58">
        <v>10</v>
      </c>
      <c r="E34" s="57" t="s">
        <v>30</v>
      </c>
      <c r="F34" s="56" t="s">
        <v>13</v>
      </c>
      <c r="G34" s="56"/>
      <c r="H34" s="56" t="s">
        <v>29</v>
      </c>
      <c r="I34" s="55">
        <v>0</v>
      </c>
      <c r="J34" s="55">
        <v>10100</v>
      </c>
      <c r="K34" s="54" t="s">
        <v>28</v>
      </c>
      <c r="L34" s="53"/>
      <c r="M34" s="52" t="s">
        <v>10</v>
      </c>
      <c r="N34" s="51">
        <v>5.0999999999999996</v>
      </c>
      <c r="O34" s="50"/>
      <c r="P34" s="49">
        <v>0</v>
      </c>
      <c r="Q34" s="49">
        <v>0</v>
      </c>
      <c r="R34" s="49">
        <v>0</v>
      </c>
      <c r="S34" s="48">
        <v>0</v>
      </c>
      <c r="T34" s="49">
        <v>0</v>
      </c>
      <c r="U34" s="49">
        <v>0</v>
      </c>
      <c r="V34" s="49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5.0999999999999996</v>
      </c>
      <c r="AD34" s="48">
        <v>0</v>
      </c>
      <c r="AE34" s="47">
        <v>5.0999999999999996</v>
      </c>
      <c r="AF34" s="46"/>
      <c r="AG34" s="46">
        <v>0</v>
      </c>
      <c r="AH34" s="45"/>
      <c r="AI34" s="44" t="s">
        <v>9</v>
      </c>
      <c r="AJ34" s="44" t="s">
        <v>8</v>
      </c>
      <c r="AK34" s="44"/>
      <c r="AL34" s="44"/>
      <c r="AM34" s="44"/>
      <c r="AN34" s="44"/>
      <c r="AO34" s="44" t="s">
        <v>8</v>
      </c>
      <c r="AP34" s="44" t="s">
        <v>7</v>
      </c>
      <c r="AQ34" s="44" t="s">
        <v>6</v>
      </c>
      <c r="AR34" s="44" t="s">
        <v>5</v>
      </c>
      <c r="AS34" s="44"/>
      <c r="AT34" s="43">
        <v>822010301</v>
      </c>
      <c r="AU34" s="42"/>
      <c r="AV34" s="42"/>
      <c r="AW34" s="42"/>
      <c r="AX34" s="24"/>
    </row>
    <row r="35" spans="1:50" ht="12.75" customHeight="1" x14ac:dyDescent="0.25">
      <c r="A35" s="23"/>
      <c r="B35" s="59" t="s">
        <v>25</v>
      </c>
      <c r="C35" s="58">
        <v>4</v>
      </c>
      <c r="D35" s="58">
        <v>9</v>
      </c>
      <c r="E35" s="57" t="s">
        <v>27</v>
      </c>
      <c r="F35" s="56" t="s">
        <v>13</v>
      </c>
      <c r="G35" s="56"/>
      <c r="H35" s="56" t="s">
        <v>24</v>
      </c>
      <c r="I35" s="55">
        <v>0</v>
      </c>
      <c r="J35" s="55">
        <v>10162</v>
      </c>
      <c r="K35" s="54" t="s">
        <v>11</v>
      </c>
      <c r="L35" s="53"/>
      <c r="M35" s="52" t="s">
        <v>10</v>
      </c>
      <c r="N35" s="51">
        <v>323733.11</v>
      </c>
      <c r="O35" s="50"/>
      <c r="P35" s="49">
        <v>0</v>
      </c>
      <c r="Q35" s="49">
        <v>0</v>
      </c>
      <c r="R35" s="49">
        <v>0</v>
      </c>
      <c r="S35" s="48">
        <v>0</v>
      </c>
      <c r="T35" s="49">
        <v>0</v>
      </c>
      <c r="U35" s="49">
        <v>0</v>
      </c>
      <c r="V35" s="49">
        <v>0</v>
      </c>
      <c r="W35" s="48">
        <v>0</v>
      </c>
      <c r="X35" s="48"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323733.11</v>
      </c>
      <c r="AD35" s="48">
        <v>0</v>
      </c>
      <c r="AE35" s="47">
        <v>323733.11</v>
      </c>
      <c r="AF35" s="46"/>
      <c r="AG35" s="46">
        <v>0</v>
      </c>
      <c r="AH35" s="45"/>
      <c r="AI35" s="44" t="s">
        <v>9</v>
      </c>
      <c r="AJ35" s="44" t="s">
        <v>8</v>
      </c>
      <c r="AK35" s="44"/>
      <c r="AL35" s="44"/>
      <c r="AM35" s="44"/>
      <c r="AN35" s="44"/>
      <c r="AO35" s="44" t="s">
        <v>8</v>
      </c>
      <c r="AP35" s="44" t="s">
        <v>7</v>
      </c>
      <c r="AQ35" s="44" t="s">
        <v>6</v>
      </c>
      <c r="AR35" s="44" t="s">
        <v>5</v>
      </c>
      <c r="AS35" s="44"/>
      <c r="AT35" s="43">
        <v>822010301</v>
      </c>
      <c r="AU35" s="42"/>
      <c r="AV35" s="42"/>
      <c r="AW35" s="42"/>
      <c r="AX35" s="24"/>
    </row>
    <row r="36" spans="1:50" ht="12.75" customHeight="1" x14ac:dyDescent="0.25">
      <c r="A36" s="23"/>
      <c r="B36" s="59" t="s">
        <v>19</v>
      </c>
      <c r="C36" s="58">
        <v>4</v>
      </c>
      <c r="D36" s="58">
        <v>9</v>
      </c>
      <c r="E36" s="57" t="s">
        <v>27</v>
      </c>
      <c r="F36" s="56" t="s">
        <v>13</v>
      </c>
      <c r="G36" s="56"/>
      <c r="H36" s="56" t="s">
        <v>16</v>
      </c>
      <c r="I36" s="55">
        <v>0</v>
      </c>
      <c r="J36" s="55">
        <v>10162</v>
      </c>
      <c r="K36" s="54" t="s">
        <v>11</v>
      </c>
      <c r="L36" s="53"/>
      <c r="M36" s="52" t="s">
        <v>10</v>
      </c>
      <c r="N36" s="51">
        <v>-30000</v>
      </c>
      <c r="O36" s="50"/>
      <c r="P36" s="49">
        <v>0</v>
      </c>
      <c r="Q36" s="49">
        <v>-30000</v>
      </c>
      <c r="R36" s="49">
        <v>0</v>
      </c>
      <c r="S36" s="48">
        <v>-30000</v>
      </c>
      <c r="T36" s="49">
        <v>0</v>
      </c>
      <c r="U36" s="49">
        <v>0</v>
      </c>
      <c r="V36" s="49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7">
        <v>0</v>
      </c>
      <c r="AF36" s="46"/>
      <c r="AG36" s="46">
        <v>0</v>
      </c>
      <c r="AH36" s="45"/>
      <c r="AI36" s="44" t="s">
        <v>9</v>
      </c>
      <c r="AJ36" s="44" t="s">
        <v>8</v>
      </c>
      <c r="AK36" s="44"/>
      <c r="AL36" s="44"/>
      <c r="AM36" s="44"/>
      <c r="AN36" s="44"/>
      <c r="AO36" s="44" t="s">
        <v>8</v>
      </c>
      <c r="AP36" s="44" t="s">
        <v>7</v>
      </c>
      <c r="AQ36" s="44" t="s">
        <v>6</v>
      </c>
      <c r="AR36" s="44" t="s">
        <v>5</v>
      </c>
      <c r="AS36" s="44"/>
      <c r="AT36" s="43">
        <v>822010301</v>
      </c>
      <c r="AU36" s="42"/>
      <c r="AV36" s="42"/>
      <c r="AW36" s="42"/>
      <c r="AX36" s="24"/>
    </row>
    <row r="37" spans="1:50" ht="12.75" customHeight="1" x14ac:dyDescent="0.25">
      <c r="A37" s="23"/>
      <c r="B37" s="59" t="s">
        <v>25</v>
      </c>
      <c r="C37" s="58">
        <v>4</v>
      </c>
      <c r="D37" s="58">
        <v>9</v>
      </c>
      <c r="E37" s="57" t="s">
        <v>26</v>
      </c>
      <c r="F37" s="56" t="s">
        <v>13</v>
      </c>
      <c r="G37" s="56"/>
      <c r="H37" s="56" t="s">
        <v>24</v>
      </c>
      <c r="I37" s="55">
        <v>0</v>
      </c>
      <c r="J37" s="55">
        <v>10162</v>
      </c>
      <c r="K37" s="54" t="s">
        <v>11</v>
      </c>
      <c r="L37" s="53"/>
      <c r="M37" s="52" t="s">
        <v>10</v>
      </c>
      <c r="N37" s="51">
        <v>-308</v>
      </c>
      <c r="O37" s="50"/>
      <c r="P37" s="49">
        <v>0</v>
      </c>
      <c r="Q37" s="49">
        <v>-308</v>
      </c>
      <c r="R37" s="49">
        <v>0</v>
      </c>
      <c r="S37" s="48">
        <v>-308</v>
      </c>
      <c r="T37" s="49">
        <v>0</v>
      </c>
      <c r="U37" s="49">
        <v>0</v>
      </c>
      <c r="V37" s="49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7">
        <v>0</v>
      </c>
      <c r="AF37" s="46"/>
      <c r="AG37" s="46">
        <v>0</v>
      </c>
      <c r="AH37" s="45"/>
      <c r="AI37" s="44" t="s">
        <v>9</v>
      </c>
      <c r="AJ37" s="44" t="s">
        <v>8</v>
      </c>
      <c r="AK37" s="44"/>
      <c r="AL37" s="44"/>
      <c r="AM37" s="44"/>
      <c r="AN37" s="44"/>
      <c r="AO37" s="44" t="s">
        <v>8</v>
      </c>
      <c r="AP37" s="44" t="s">
        <v>7</v>
      </c>
      <c r="AQ37" s="44" t="s">
        <v>6</v>
      </c>
      <c r="AR37" s="44" t="s">
        <v>5</v>
      </c>
      <c r="AS37" s="44"/>
      <c r="AT37" s="43">
        <v>822010301</v>
      </c>
      <c r="AU37" s="42"/>
      <c r="AV37" s="42"/>
      <c r="AW37" s="42"/>
      <c r="AX37" s="24"/>
    </row>
    <row r="38" spans="1:50" ht="12.75" customHeight="1" x14ac:dyDescent="0.25">
      <c r="A38" s="23"/>
      <c r="B38" s="59" t="s">
        <v>15</v>
      </c>
      <c r="C38" s="58">
        <v>4</v>
      </c>
      <c r="D38" s="58">
        <v>9</v>
      </c>
      <c r="E38" s="57" t="s">
        <v>23</v>
      </c>
      <c r="F38" s="56" t="s">
        <v>13</v>
      </c>
      <c r="G38" s="56"/>
      <c r="H38" s="56" t="s">
        <v>12</v>
      </c>
      <c r="I38" s="55">
        <v>0</v>
      </c>
      <c r="J38" s="55">
        <v>10162</v>
      </c>
      <c r="K38" s="54" t="s">
        <v>11</v>
      </c>
      <c r="L38" s="53"/>
      <c r="M38" s="52" t="s">
        <v>10</v>
      </c>
      <c r="N38" s="51">
        <v>-293425.21999999997</v>
      </c>
      <c r="O38" s="50"/>
      <c r="P38" s="49">
        <v>0</v>
      </c>
      <c r="Q38" s="49">
        <v>-293425.21999999997</v>
      </c>
      <c r="R38" s="49">
        <v>0</v>
      </c>
      <c r="S38" s="48">
        <v>-293425.21999999997</v>
      </c>
      <c r="T38" s="49">
        <v>0</v>
      </c>
      <c r="U38" s="49">
        <v>0</v>
      </c>
      <c r="V38" s="49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7">
        <v>0</v>
      </c>
      <c r="AF38" s="46"/>
      <c r="AG38" s="46">
        <v>0</v>
      </c>
      <c r="AH38" s="45"/>
      <c r="AI38" s="44" t="s">
        <v>9</v>
      </c>
      <c r="AJ38" s="44" t="s">
        <v>8</v>
      </c>
      <c r="AK38" s="44"/>
      <c r="AL38" s="44"/>
      <c r="AM38" s="44"/>
      <c r="AN38" s="44"/>
      <c r="AO38" s="44" t="s">
        <v>8</v>
      </c>
      <c r="AP38" s="44" t="s">
        <v>7</v>
      </c>
      <c r="AQ38" s="44" t="s">
        <v>6</v>
      </c>
      <c r="AR38" s="44" t="s">
        <v>5</v>
      </c>
      <c r="AS38" s="44"/>
      <c r="AT38" s="43">
        <v>822010301</v>
      </c>
      <c r="AU38" s="42"/>
      <c r="AV38" s="42"/>
      <c r="AW38" s="42"/>
      <c r="AX38" s="24"/>
    </row>
    <row r="39" spans="1:50" ht="12.75" customHeight="1" x14ac:dyDescent="0.25">
      <c r="A39" s="23"/>
      <c r="B39" s="59" t="s">
        <v>15</v>
      </c>
      <c r="C39" s="58">
        <v>4</v>
      </c>
      <c r="D39" s="58">
        <v>9</v>
      </c>
      <c r="E39" s="57" t="s">
        <v>22</v>
      </c>
      <c r="F39" s="56" t="s">
        <v>13</v>
      </c>
      <c r="G39" s="56"/>
      <c r="H39" s="56" t="s">
        <v>12</v>
      </c>
      <c r="I39" s="55">
        <v>0</v>
      </c>
      <c r="J39" s="55">
        <v>10162</v>
      </c>
      <c r="K39" s="54" t="s">
        <v>11</v>
      </c>
      <c r="L39" s="53"/>
      <c r="M39" s="52" t="s">
        <v>10</v>
      </c>
      <c r="N39" s="51">
        <v>100.11</v>
      </c>
      <c r="O39" s="50"/>
      <c r="P39" s="49">
        <v>0</v>
      </c>
      <c r="Q39" s="49">
        <v>0</v>
      </c>
      <c r="R39" s="49">
        <v>0</v>
      </c>
      <c r="S39" s="48">
        <v>0</v>
      </c>
      <c r="T39" s="49">
        <v>0</v>
      </c>
      <c r="U39" s="49">
        <v>0</v>
      </c>
      <c r="V39" s="49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100.11</v>
      </c>
      <c r="AD39" s="48">
        <v>0</v>
      </c>
      <c r="AE39" s="47">
        <v>100.11</v>
      </c>
      <c r="AF39" s="46"/>
      <c r="AG39" s="46">
        <v>0</v>
      </c>
      <c r="AH39" s="45"/>
      <c r="AI39" s="44" t="s">
        <v>9</v>
      </c>
      <c r="AJ39" s="44" t="s">
        <v>8</v>
      </c>
      <c r="AK39" s="44"/>
      <c r="AL39" s="44"/>
      <c r="AM39" s="44"/>
      <c r="AN39" s="44"/>
      <c r="AO39" s="44" t="s">
        <v>8</v>
      </c>
      <c r="AP39" s="44" t="s">
        <v>7</v>
      </c>
      <c r="AQ39" s="44" t="s">
        <v>6</v>
      </c>
      <c r="AR39" s="44" t="s">
        <v>5</v>
      </c>
      <c r="AS39" s="44"/>
      <c r="AT39" s="43">
        <v>822010301</v>
      </c>
      <c r="AU39" s="42"/>
      <c r="AV39" s="42"/>
      <c r="AW39" s="42"/>
      <c r="AX39" s="24"/>
    </row>
    <row r="40" spans="1:50" ht="12.75" customHeight="1" x14ac:dyDescent="0.25">
      <c r="A40" s="23"/>
      <c r="B40" s="59" t="s">
        <v>15</v>
      </c>
      <c r="C40" s="58">
        <v>4</v>
      </c>
      <c r="D40" s="58">
        <v>9</v>
      </c>
      <c r="E40" s="57" t="s">
        <v>21</v>
      </c>
      <c r="F40" s="56" t="s">
        <v>13</v>
      </c>
      <c r="G40" s="56"/>
      <c r="H40" s="56" t="s">
        <v>12</v>
      </c>
      <c r="I40" s="55">
        <v>0</v>
      </c>
      <c r="J40" s="55">
        <v>10162</v>
      </c>
      <c r="K40" s="54" t="s">
        <v>11</v>
      </c>
      <c r="L40" s="53"/>
      <c r="M40" s="52" t="s">
        <v>10</v>
      </c>
      <c r="N40" s="51">
        <v>-100</v>
      </c>
      <c r="O40" s="50"/>
      <c r="P40" s="49">
        <v>0</v>
      </c>
      <c r="Q40" s="49">
        <v>-100</v>
      </c>
      <c r="R40" s="49">
        <v>0</v>
      </c>
      <c r="S40" s="48">
        <v>0</v>
      </c>
      <c r="T40" s="49">
        <v>0</v>
      </c>
      <c r="U40" s="49">
        <v>0</v>
      </c>
      <c r="V40" s="49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7">
        <v>-100</v>
      </c>
      <c r="AF40" s="46"/>
      <c r="AG40" s="46">
        <v>0</v>
      </c>
      <c r="AH40" s="45"/>
      <c r="AI40" s="44" t="s">
        <v>9</v>
      </c>
      <c r="AJ40" s="44" t="s">
        <v>8</v>
      </c>
      <c r="AK40" s="44"/>
      <c r="AL40" s="44"/>
      <c r="AM40" s="44"/>
      <c r="AN40" s="44"/>
      <c r="AO40" s="44" t="s">
        <v>8</v>
      </c>
      <c r="AP40" s="44" t="s">
        <v>7</v>
      </c>
      <c r="AQ40" s="44" t="s">
        <v>6</v>
      </c>
      <c r="AR40" s="44" t="s">
        <v>5</v>
      </c>
      <c r="AS40" s="44"/>
      <c r="AT40" s="43">
        <v>822010301</v>
      </c>
      <c r="AU40" s="42"/>
      <c r="AV40" s="42"/>
      <c r="AW40" s="42"/>
      <c r="AX40" s="24"/>
    </row>
    <row r="41" spans="1:50" ht="12.75" customHeight="1" x14ac:dyDescent="0.25">
      <c r="A41" s="23"/>
      <c r="B41" s="59" t="s">
        <v>15</v>
      </c>
      <c r="C41" s="58">
        <v>5</v>
      </c>
      <c r="D41" s="58">
        <v>1</v>
      </c>
      <c r="E41" s="57" t="s">
        <v>20</v>
      </c>
      <c r="F41" s="56" t="s">
        <v>13</v>
      </c>
      <c r="G41" s="56"/>
      <c r="H41" s="56" t="s">
        <v>12</v>
      </c>
      <c r="I41" s="55">
        <v>0</v>
      </c>
      <c r="J41" s="55">
        <v>10100</v>
      </c>
      <c r="K41" s="54" t="s">
        <v>11</v>
      </c>
      <c r="L41" s="53"/>
      <c r="M41" s="52" t="s">
        <v>10</v>
      </c>
      <c r="N41" s="51">
        <v>602492.80000000005</v>
      </c>
      <c r="O41" s="50"/>
      <c r="P41" s="49">
        <v>0</v>
      </c>
      <c r="Q41" s="49">
        <v>0</v>
      </c>
      <c r="R41" s="49">
        <v>0</v>
      </c>
      <c r="S41" s="48">
        <v>0</v>
      </c>
      <c r="T41" s="49">
        <v>0</v>
      </c>
      <c r="U41" s="49">
        <v>0</v>
      </c>
      <c r="V41" s="49">
        <v>0</v>
      </c>
      <c r="W41" s="48">
        <v>0</v>
      </c>
      <c r="X41" s="48"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602492.80000000005</v>
      </c>
      <c r="AD41" s="48">
        <v>0</v>
      </c>
      <c r="AE41" s="47">
        <v>602492.80000000005</v>
      </c>
      <c r="AF41" s="46"/>
      <c r="AG41" s="46">
        <v>0</v>
      </c>
      <c r="AH41" s="45"/>
      <c r="AI41" s="44" t="s">
        <v>9</v>
      </c>
      <c r="AJ41" s="44" t="s">
        <v>8</v>
      </c>
      <c r="AK41" s="44"/>
      <c r="AL41" s="44"/>
      <c r="AM41" s="44"/>
      <c r="AN41" s="44"/>
      <c r="AO41" s="44" t="s">
        <v>8</v>
      </c>
      <c r="AP41" s="44" t="s">
        <v>7</v>
      </c>
      <c r="AQ41" s="44" t="s">
        <v>6</v>
      </c>
      <c r="AR41" s="44" t="s">
        <v>5</v>
      </c>
      <c r="AS41" s="44"/>
      <c r="AT41" s="43">
        <v>822010301</v>
      </c>
      <c r="AU41" s="42"/>
      <c r="AV41" s="42"/>
      <c r="AW41" s="42"/>
      <c r="AX41" s="24"/>
    </row>
    <row r="42" spans="1:50" ht="12.75" customHeight="1" x14ac:dyDescent="0.25">
      <c r="A42" s="23"/>
      <c r="B42" s="59" t="s">
        <v>19</v>
      </c>
      <c r="C42" s="58">
        <v>5</v>
      </c>
      <c r="D42" s="58">
        <v>1</v>
      </c>
      <c r="E42" s="57" t="s">
        <v>18</v>
      </c>
      <c r="F42" s="56" t="s">
        <v>17</v>
      </c>
      <c r="G42" s="56"/>
      <c r="H42" s="56" t="s">
        <v>16</v>
      </c>
      <c r="I42" s="55">
        <v>0</v>
      </c>
      <c r="J42" s="55">
        <v>10101</v>
      </c>
      <c r="K42" s="54" t="s">
        <v>11</v>
      </c>
      <c r="L42" s="53"/>
      <c r="M42" s="52" t="s">
        <v>10</v>
      </c>
      <c r="N42" s="51">
        <v>-602492.80000000005</v>
      </c>
      <c r="O42" s="50"/>
      <c r="P42" s="49">
        <v>0</v>
      </c>
      <c r="Q42" s="49">
        <v>0</v>
      </c>
      <c r="R42" s="49">
        <v>0</v>
      </c>
      <c r="S42" s="48">
        <v>0</v>
      </c>
      <c r="T42" s="49">
        <v>0</v>
      </c>
      <c r="U42" s="49">
        <v>0</v>
      </c>
      <c r="V42" s="49">
        <v>-160892.79999999999</v>
      </c>
      <c r="W42" s="48">
        <f>V42</f>
        <v>-160892.79999999999</v>
      </c>
      <c r="X42" s="48">
        <v>0</v>
      </c>
      <c r="Y42" s="48">
        <v>-441600</v>
      </c>
      <c r="Z42" s="48">
        <v>0</v>
      </c>
      <c r="AA42" s="48">
        <f>Y42</f>
        <v>-441600</v>
      </c>
      <c r="AB42" s="48">
        <v>0</v>
      </c>
      <c r="AC42" s="48">
        <v>0</v>
      </c>
      <c r="AD42" s="48">
        <v>0</v>
      </c>
      <c r="AE42" s="47">
        <v>0</v>
      </c>
      <c r="AF42" s="46"/>
      <c r="AG42" s="46">
        <v>0</v>
      </c>
      <c r="AH42" s="45"/>
      <c r="AI42" s="44" t="s">
        <v>9</v>
      </c>
      <c r="AJ42" s="44" t="s">
        <v>8</v>
      </c>
      <c r="AK42" s="44"/>
      <c r="AL42" s="44"/>
      <c r="AM42" s="44"/>
      <c r="AN42" s="44"/>
      <c r="AO42" s="44" t="s">
        <v>8</v>
      </c>
      <c r="AP42" s="44" t="s">
        <v>7</v>
      </c>
      <c r="AQ42" s="44" t="s">
        <v>6</v>
      </c>
      <c r="AR42" s="44" t="s">
        <v>5</v>
      </c>
      <c r="AS42" s="44"/>
      <c r="AT42" s="43">
        <v>822010301</v>
      </c>
      <c r="AU42" s="42"/>
      <c r="AV42" s="42"/>
      <c r="AW42" s="42"/>
      <c r="AX42" s="24"/>
    </row>
    <row r="43" spans="1:50" ht="12.75" customHeight="1" thickBot="1" x14ac:dyDescent="0.3">
      <c r="A43" s="23"/>
      <c r="B43" s="41" t="s">
        <v>15</v>
      </c>
      <c r="C43" s="40">
        <v>5</v>
      </c>
      <c r="D43" s="40">
        <v>3</v>
      </c>
      <c r="E43" s="39" t="s">
        <v>14</v>
      </c>
      <c r="F43" s="38" t="s">
        <v>13</v>
      </c>
      <c r="G43" s="38"/>
      <c r="H43" s="38" t="s">
        <v>12</v>
      </c>
      <c r="I43" s="37">
        <v>0</v>
      </c>
      <c r="J43" s="37">
        <v>10100</v>
      </c>
      <c r="K43" s="36" t="s">
        <v>11</v>
      </c>
      <c r="L43" s="35"/>
      <c r="M43" s="34" t="s">
        <v>10</v>
      </c>
      <c r="N43" s="33">
        <v>-13783.6</v>
      </c>
      <c r="O43" s="32"/>
      <c r="P43" s="31">
        <v>0</v>
      </c>
      <c r="Q43" s="31">
        <v>0</v>
      </c>
      <c r="R43" s="31">
        <v>0</v>
      </c>
      <c r="S43" s="15">
        <v>0</v>
      </c>
      <c r="T43" s="31">
        <v>0</v>
      </c>
      <c r="U43" s="31">
        <v>0</v>
      </c>
      <c r="V43" s="31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-7481.4</v>
      </c>
      <c r="AD43" s="15">
        <v>-6302.2</v>
      </c>
      <c r="AE43" s="30">
        <f>AB43+AC43+AD43</f>
        <v>-13783.599999999999</v>
      </c>
      <c r="AF43" s="29"/>
      <c r="AG43" s="29">
        <v>0</v>
      </c>
      <c r="AH43" s="28"/>
      <c r="AI43" s="27" t="s">
        <v>9</v>
      </c>
      <c r="AJ43" s="27" t="s">
        <v>8</v>
      </c>
      <c r="AK43" s="27"/>
      <c r="AL43" s="27"/>
      <c r="AM43" s="27"/>
      <c r="AN43" s="27"/>
      <c r="AO43" s="27" t="s">
        <v>8</v>
      </c>
      <c r="AP43" s="27" t="s">
        <v>7</v>
      </c>
      <c r="AQ43" s="27" t="s">
        <v>6</v>
      </c>
      <c r="AR43" s="27" t="s">
        <v>5</v>
      </c>
      <c r="AS43" s="27"/>
      <c r="AT43" s="26">
        <v>822010301</v>
      </c>
      <c r="AU43" s="25"/>
      <c r="AV43" s="25"/>
      <c r="AW43" s="25"/>
      <c r="AX43" s="24"/>
    </row>
    <row r="44" spans="1:50" ht="12.75" customHeight="1" thickBot="1" x14ac:dyDescent="0.3">
      <c r="A44" s="23"/>
      <c r="B44" s="22" t="s">
        <v>4</v>
      </c>
      <c r="C44" s="21"/>
      <c r="D44" s="20"/>
      <c r="E44" s="20"/>
      <c r="F44" s="19"/>
      <c r="G44" s="18"/>
      <c r="H44" s="17"/>
      <c r="I44" s="17"/>
      <c r="J44" s="17"/>
      <c r="K44" s="16"/>
      <c r="L44" s="16"/>
      <c r="M44" s="16"/>
      <c r="N44" s="14">
        <v>0</v>
      </c>
      <c r="O44" s="14">
        <f t="shared" ref="O44:U44" si="0">O26+O27+O28+O29+O30+O31+O32+O33+O34+O35+O36+O37+O38+O39+O40+O41+O42+O43</f>
        <v>0</v>
      </c>
      <c r="P44" s="14">
        <f t="shared" si="0"/>
        <v>0</v>
      </c>
      <c r="Q44" s="14">
        <f t="shared" si="0"/>
        <v>-328990.21999999997</v>
      </c>
      <c r="R44" s="14">
        <f t="shared" si="0"/>
        <v>0</v>
      </c>
      <c r="S44" s="14">
        <f t="shared" si="0"/>
        <v>-328890.21999999997</v>
      </c>
      <c r="T44" s="14">
        <f t="shared" si="0"/>
        <v>0</v>
      </c>
      <c r="U44" s="14">
        <f t="shared" si="0"/>
        <v>0</v>
      </c>
      <c r="V44" s="14">
        <f>V26+V27+V28+V29+V30+V31+V32+V33+V34+V35+V36+V37+V38+V39+V40+V41+V42+V43</f>
        <v>-160892.79999999999</v>
      </c>
      <c r="W44" s="14">
        <f t="shared" ref="W44:Y44" si="1">W26+W27+W28+W29+W30+W31+W32+W33+W34+W35+W36+W37+W38+W39+W40+W41+W42+W43</f>
        <v>-160892.79999999999</v>
      </c>
      <c r="X44" s="14">
        <f t="shared" si="1"/>
        <v>0</v>
      </c>
      <c r="Y44" s="14">
        <f t="shared" si="1"/>
        <v>-441600</v>
      </c>
      <c r="Z44" s="14">
        <f t="shared" ref="Z44" si="2">Z26+Z27+Z28+Z29+Z30+Z31+Z32+Z33+Z34+Z35+Z36+Z37+Z38+Z39+Z40+Z41+Z42+Z43</f>
        <v>-574</v>
      </c>
      <c r="AA44" s="14">
        <f t="shared" ref="AA44:AB44" si="3">AA26+AA27+AA28+AA29+AA30+AA31+AA32+AA33+AA34+AA35+AA36+AA37+AA38+AA39+AA40+AA41+AA42+AA43</f>
        <v>-442174</v>
      </c>
      <c r="AB44" s="14">
        <f t="shared" si="3"/>
        <v>0</v>
      </c>
      <c r="AC44" s="14">
        <f t="shared" ref="AC44" si="4">AC26+AC27+AC28+AC29+AC30+AC31+AC32+AC33+AC34+AC35+AC36+AC37+AC38+AC39+AC40+AC41+AC42+AC43</f>
        <v>937459.22</v>
      </c>
      <c r="AD44" s="14">
        <f t="shared" ref="AD44" si="5">AD26+AD27+AD28+AD29+AD30+AD31+AD32+AD33+AD34+AD35+AD36+AD37+AD38+AD39+AD40+AD41+AD42+AD43</f>
        <v>-6302.2</v>
      </c>
      <c r="AE44" s="14">
        <f>AE26+AE27+AE28+AE29+AE30+AE31+AE32+AE33+AE34+AE35+AE36+AE37+AE38+AE39+AE40+AE41+AE42+AE43</f>
        <v>931957.02</v>
      </c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9.5" customHeight="1" x14ac:dyDescent="0.25">
      <c r="A45" s="3"/>
      <c r="B45" s="13"/>
      <c r="C45" s="13"/>
      <c r="D45" s="12"/>
      <c r="E45" s="12"/>
      <c r="F45" s="11"/>
      <c r="G45" s="11"/>
      <c r="H45" s="11"/>
      <c r="I45" s="11"/>
      <c r="J45" s="11"/>
      <c r="K45" s="10"/>
      <c r="L45" s="10"/>
      <c r="M45" s="10"/>
      <c r="N45" s="10"/>
      <c r="O45" s="10"/>
      <c r="P45" s="10"/>
      <c r="Q45" s="10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2.75" customHeight="1" x14ac:dyDescent="0.25">
      <c r="A46" s="9"/>
      <c r="B46" s="132" t="s">
        <v>90</v>
      </c>
      <c r="C46" s="2"/>
      <c r="D46" s="9"/>
      <c r="E46" s="143" t="s">
        <v>91</v>
      </c>
      <c r="F46" s="144"/>
      <c r="G46" s="144"/>
      <c r="H46" s="144"/>
      <c r="I46" s="144"/>
      <c r="J46" s="144"/>
      <c r="K46" s="9"/>
      <c r="L46" s="9"/>
      <c r="M46" s="9"/>
      <c r="N46" s="9"/>
      <c r="O46" s="9"/>
      <c r="P46" s="9"/>
      <c r="Q46" s="9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2.75" customHeight="1" x14ac:dyDescent="0.25">
      <c r="A47" s="8"/>
      <c r="B47" s="8"/>
      <c r="C47" s="7" t="s">
        <v>3</v>
      </c>
      <c r="D47" s="2"/>
      <c r="E47" s="140" t="s">
        <v>2</v>
      </c>
      <c r="F47" s="140"/>
      <c r="G47" s="140"/>
      <c r="H47" s="140"/>
      <c r="I47" s="140"/>
      <c r="J47" s="140"/>
      <c r="K47" s="3"/>
      <c r="L47" s="3"/>
      <c r="M47" s="3"/>
      <c r="N47" s="3"/>
      <c r="O47" s="3"/>
      <c r="P47" s="3"/>
      <c r="Q47" s="3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9.5" customHeight="1" x14ac:dyDescent="0.25">
      <c r="A48" s="1"/>
      <c r="B48" s="6"/>
      <c r="C48" s="3"/>
      <c r="D48" s="5"/>
      <c r="E48" s="5"/>
      <c r="F48" s="3"/>
      <c r="G48" s="3"/>
      <c r="H48" s="1"/>
      <c r="I48" s="3"/>
      <c r="J48" s="1"/>
      <c r="K48" s="4"/>
      <c r="L48" s="4"/>
      <c r="M48" s="3"/>
      <c r="N48" s="3"/>
      <c r="O48" s="3"/>
      <c r="P48" s="3"/>
      <c r="Q48" s="3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7.25" customHeight="1" x14ac:dyDescent="0.25">
      <c r="A49" s="1" t="s">
        <v>1</v>
      </c>
      <c r="B49" s="1"/>
      <c r="C49" s="2"/>
      <c r="D49" s="1"/>
      <c r="E49" s="144" t="s">
        <v>1</v>
      </c>
      <c r="F49" s="144"/>
      <c r="G49" s="144"/>
      <c r="H49" s="144"/>
      <c r="I49" s="144"/>
      <c r="J49" s="144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2.75" customHeight="1" x14ac:dyDescent="0.25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</sheetData>
  <mergeCells count="21">
    <mergeCell ref="E46:J46"/>
    <mergeCell ref="E49:J49"/>
    <mergeCell ref="E47:J47"/>
    <mergeCell ref="B16:AC16"/>
    <mergeCell ref="B17:AC17"/>
    <mergeCell ref="C19:AC19"/>
    <mergeCell ref="P23:AE23"/>
    <mergeCell ref="N23:N24"/>
    <mergeCell ref="C23:M23"/>
    <mergeCell ref="C20:Q20"/>
    <mergeCell ref="AD3:AE3"/>
    <mergeCell ref="AD6:AE6"/>
    <mergeCell ref="C15:Q15"/>
    <mergeCell ref="B23:B24"/>
    <mergeCell ref="B4:AC4"/>
    <mergeCell ref="B5:AC5"/>
    <mergeCell ref="B6:AC6"/>
    <mergeCell ref="B9:AC9"/>
    <mergeCell ref="B10:AC10"/>
    <mergeCell ref="B12:AC12"/>
    <mergeCell ref="B14:AC14"/>
  </mergeCells>
  <pageMargins left="0.59055118110236204" right="0.196850393700787" top="0.59055118110236204" bottom="0.59055118110236204" header="0.59055118110236204" footer="0.59055118110236204"/>
  <pageSetup paperSize="9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2021-11-10T09:14:30Z</cp:lastPrinted>
  <dcterms:created xsi:type="dcterms:W3CDTF">2021-11-04T05:39:56Z</dcterms:created>
  <dcterms:modified xsi:type="dcterms:W3CDTF">2021-11-10T09:16:55Z</dcterms:modified>
</cp:coreProperties>
</file>